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3250" windowHeight="11895"/>
  </bookViews>
  <sheets>
    <sheet name="ДЧБ" sheetId="1" r:id="rId1"/>
  </sheets>
  <definedNames>
    <definedName name="LAST_CELL" localSheetId="0">ДЧБ!#REF!</definedName>
    <definedName name="_xlnm.Print_Titles" localSheetId="0">ДЧБ!$15:$16</definedName>
  </definedNames>
  <calcPr calcId="124519"/>
</workbook>
</file>

<file path=xl/calcChain.xml><?xml version="1.0" encoding="utf-8"?>
<calcChain xmlns="http://schemas.openxmlformats.org/spreadsheetml/2006/main">
  <c r="C18" i="1"/>
  <c r="C17" l="1"/>
  <c r="C79"/>
  <c r="C59"/>
  <c r="C58"/>
  <c r="C57"/>
  <c r="C56"/>
  <c r="C55"/>
  <c r="C54"/>
  <c r="C53"/>
  <c r="C51"/>
  <c r="C48"/>
  <c r="C47"/>
  <c r="C46"/>
  <c r="C44"/>
  <c r="C43"/>
  <c r="C40"/>
  <c r="C39"/>
  <c r="C26"/>
  <c r="C23"/>
  <c r="C21"/>
  <c r="C20"/>
  <c r="C19"/>
  <c r="C92"/>
  <c r="C97"/>
  <c r="C74"/>
  <c r="C63"/>
  <c r="C75"/>
  <c r="C89"/>
  <c r="C73"/>
  <c r="C95" l="1"/>
  <c r="C71"/>
  <c r="C69"/>
  <c r="C77" l="1"/>
  <c r="D89" l="1"/>
  <c r="C76" l="1"/>
  <c r="E56" l="1"/>
  <c r="D56"/>
  <c r="E36" l="1"/>
  <c r="D36"/>
  <c r="C36"/>
  <c r="E33"/>
  <c r="D33"/>
  <c r="C33"/>
  <c r="E30"/>
  <c r="D30"/>
  <c r="C30"/>
  <c r="E27"/>
  <c r="D27"/>
  <c r="C27"/>
  <c r="E92" l="1"/>
  <c r="D92"/>
  <c r="D17" l="1"/>
  <c r="E17"/>
</calcChain>
</file>

<file path=xl/sharedStrings.xml><?xml version="1.0" encoding="utf-8"?>
<sst xmlns="http://schemas.openxmlformats.org/spreadsheetml/2006/main" count="174" uniqueCount="171">
  <si>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</si>
  <si>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</si>
  <si>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</si>
  <si>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</si>
  <si>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</si>
  <si>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</si>
  <si>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</si>
  <si>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</si>
  <si>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</si>
  <si>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</si>
  <si>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</si>
  <si>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</si>
  <si>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</si>
  <si>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</si>
  <si>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</si>
  <si>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</si>
  <si>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</si>
  <si>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</si>
  <si>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</si>
  <si>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</si>
  <si>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</si>
  <si>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</si>
  <si>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</si>
  <si>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</si>
  <si>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</si>
  <si>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</si>
  <si>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</si>
  <si>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</si>
  <si>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</si>
  <si>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</si>
  <si>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</si>
  <si>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</si>
  <si>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</si>
  <si>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</si>
  <si>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</si>
  <si>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</si>
  <si>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</si>
  <si>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</si>
  <si>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</si>
  <si>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</si>
  <si>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</si>
  <si>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</si>
  <si>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</si>
  <si>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</si>
  <si>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</si>
  <si>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</si>
  <si>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</si>
  <si>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</si>
  <si>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</si>
  <si>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</si>
  <si>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</si>
  <si>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</si>
  <si>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</si>
  <si>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</si>
  <si>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</si>
  <si>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</si>
  <si>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</si>
  <si>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</si>
  <si>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</si>
  <si>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</si>
  <si>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</si>
  <si>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</si>
  <si>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</si>
  <si>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</si>
  <si>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</si>
  <si>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</si>
  <si>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</si>
  <si>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</si>
  <si>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</si>
  <si>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</si>
  <si>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</si>
  <si>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</si>
  <si>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</si>
  <si>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</si>
  <si>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</si>
  <si>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</si>
  <si>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</si>
  <si>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</si>
  <si>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</si>
  <si>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</si>
  <si>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</si>
  <si>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</si>
  <si>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</si>
  <si>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</si>
  <si>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</si>
  <si>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</si>
  <si>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</si>
  <si>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</si>
  <si>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</si>
  <si>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</si>
  <si>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</si>
  <si>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</si>
  <si>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</si>
  <si>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</si>
  <si>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</si>
  <si>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</si>
  <si>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</si>
  <si>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</si>
  <si>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</si>
  <si>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</si>
  <si>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</si>
  <si>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</si>
  <si>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</si>
  <si>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</si>
  <si>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</si>
  <si>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</si>
  <si>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</si>
  <si>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</si>
  <si>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</si>
  <si>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</si>
  <si>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</si>
  <si>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</si>
  <si>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</si>
  <si>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</si>
  <si>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</si>
  <si>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</si>
  <si>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</si>
  <si>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</si>
  <si>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</si>
  <si>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</si>
  <si>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</si>
  <si>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</si>
  <si>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</si>
  <si>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</si>
  <si>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</si>
  <si>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</si>
  <si>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</si>
  <si>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</si>
  <si>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</si>
  <si>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</si>
  <si>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1 03 02262 01 0000 110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</si>
  <si>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</si>
  <si>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</si>
  <si>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</si>
  <si>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</si>
  <si>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</si>
  <si>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</si>
  <si>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</si>
  <si>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</si>
  <si>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</si>
  <si>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1 05 01011 01 2100 110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</si>
  <si>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</si>
  <si>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1 05 01011 01 3000 110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</si>
  <si>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</si>
  <si>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</si>
  <si>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</si>
  <si>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</si>
  <si>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</si>
  <si>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1 05 02010 02 2100 110</t>
  </si>
  <si>
    <t>1 05 02010 02 3000 110</t>
  </si>
  <si>
    <t>1 05 01021 01 3000 110</t>
  </si>
  <si>
    <t>1 05 01021 01 2100 110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</si>
  <si>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</si>
  <si>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</si>
  <si>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</si>
  <si>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</si>
  <si>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</si>
  <si>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</si>
  <si>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</si>
  <si>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</si>
  <si>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1 01 02030 01 2100 110</t>
  </si>
  <si>
    <t>1 01 02030 01 3000 110</t>
  </si>
  <si>
    <t>Налог, взимаемый с налогоплательщиков, выбравших в качестве объекта налогообложения доходы (прочие поступления)</t>
  </si>
  <si>
    <t>1 05 01011 01 4000 110</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</si>
  <si>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</si>
  <si>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</si>
  <si>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1 05 02010 02 4000 110</t>
  </si>
  <si>
    <t>1 05 02020 02 1000 110</t>
  </si>
  <si>
    <t>Единый сельскохозяйственный налог (пени по соответствующему платежу)</t>
  </si>
  <si>
    <t>1 05 03010 01 2100 110</t>
  </si>
  <si>
    <t>от 13.06.2019 № 45</t>
  </si>
</sst>
</file>

<file path=xl/styles.xml><?xml version="1.0" encoding="utf-8"?>
<styleSheet xmlns="http://schemas.openxmlformats.org/spreadsheetml/2006/main">
  <numFmts count="2">
    <numFmt numFmtId="164" formatCode="dd/mm/yyyy\ hh:mm"/>
    <numFmt numFmtId="165" formatCode="?"/>
  </numFmts>
  <fonts count="9">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Fill="1"/>
    <xf numFmtId="49" fontId="3" fillId="0" borderId="0" xfId="0" applyNumberFormat="1" applyFont="1" applyFill="1" applyBorder="1" applyAlignment="1" applyProtection="1"/>
    <xf numFmtId="4" fontId="3" fillId="0" borderId="2" xfId="0" applyNumberFormat="1" applyFont="1" applyFill="1" applyBorder="1" applyAlignment="1" applyProtection="1">
      <alignment horizontal="center" vertical="center"/>
    </xf>
    <xf numFmtId="4" fontId="4" fillId="0" borderId="2" xfId="0" applyNumberFormat="1" applyFont="1" applyFill="1" applyBorder="1" applyAlignment="1" applyProtection="1">
      <alignment horizontal="center" vertical="center" wrapText="1"/>
    </xf>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Fill="1" applyBorder="1" applyAlignment="1" applyProtection="1">
      <alignment horizontal="center" vertical="center" wrapText="1"/>
    </xf>
    <xf numFmtId="0" fontId="5" fillId="0" borderId="2" xfId="0" applyFont="1" applyBorder="1" applyAlignment="1">
      <alignment horizontal="center"/>
    </xf>
    <xf numFmtId="49" fontId="5" fillId="0" borderId="2"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H97"/>
  <sheetViews>
    <sheetView showGridLines="0" tabSelected="1" topLeftCell="A8" workbookViewId="0">
      <selection activeCell="A68" sqref="A68"/>
    </sheetView>
  </sheetViews>
  <sheetFormatPr defaultRowHeight="13.15" customHeight="1"/>
  <cols>
    <col min="1" max="1" width="64.42578125" customWidth="1"/>
    <col min="2" max="2" width="24.28515625" customWidth="1"/>
    <col min="3" max="3" width="18.140625" style="37" customWidth="1"/>
    <col min="4" max="4" width="16.85546875" customWidth="1"/>
    <col min="5" max="5" width="15.5703125" customWidth="1"/>
    <col min="6" max="6" width="0.28515625" customWidth="1"/>
    <col min="7" max="7" width="13.140625" customWidth="1"/>
    <col min="8" max="10" width="9.140625" customWidth="1"/>
  </cols>
  <sheetData>
    <row r="1" spans="1:8" ht="12.75" hidden="1">
      <c r="A1" s="41"/>
      <c r="B1" s="41"/>
      <c r="C1" s="41"/>
      <c r="D1" s="41"/>
      <c r="E1" s="41"/>
      <c r="F1" s="41"/>
    </row>
    <row r="2" spans="1:8" ht="12.75" hidden="1">
      <c r="A2" s="2"/>
    </row>
    <row r="3" spans="1:8" ht="14.25" hidden="1">
      <c r="A3" s="3"/>
    </row>
    <row r="4" spans="1:8" ht="14.25" hidden="1">
      <c r="A4" s="4"/>
      <c r="B4" s="4"/>
      <c r="C4" s="38"/>
      <c r="D4" s="4"/>
      <c r="E4" s="4"/>
      <c r="F4" s="4"/>
      <c r="G4" s="5"/>
      <c r="H4" s="5"/>
    </row>
    <row r="5" spans="1:8" ht="12.75" hidden="1">
      <c r="A5" s="6"/>
    </row>
    <row r="6" spans="1:8" ht="12.75" hidden="1">
      <c r="A6" s="42"/>
      <c r="B6" s="43"/>
      <c r="C6" s="43"/>
      <c r="D6" s="43"/>
    </row>
    <row r="7" spans="1:8" ht="12.75" hidden="1">
      <c r="A7" s="42"/>
      <c r="B7" s="43"/>
      <c r="C7" s="43"/>
      <c r="D7" s="43"/>
    </row>
    <row r="8" spans="1:8" s="27" customFormat="1" ht="20.25">
      <c r="A8" s="26"/>
      <c r="C8" s="48" t="s">
        <v>107</v>
      </c>
      <c r="D8" s="48"/>
      <c r="E8" s="48"/>
    </row>
    <row r="9" spans="1:8" s="27" customFormat="1" ht="20.25">
      <c r="A9" s="26"/>
      <c r="C9" s="48" t="s">
        <v>108</v>
      </c>
      <c r="D9" s="48"/>
      <c r="E9" s="48"/>
    </row>
    <row r="10" spans="1:8" s="27" customFormat="1" ht="20.25">
      <c r="A10" s="26"/>
      <c r="C10" s="48" t="s">
        <v>170</v>
      </c>
      <c r="D10" s="48"/>
      <c r="E10" s="48"/>
    </row>
    <row r="11" spans="1:8" s="27" customFormat="1" ht="20.25">
      <c r="A11" s="26"/>
      <c r="C11" s="48" t="s">
        <v>109</v>
      </c>
      <c r="D11" s="48"/>
      <c r="E11" s="48"/>
    </row>
    <row r="12" spans="1:8" s="27" customFormat="1" ht="6.4" customHeight="1">
      <c r="A12" s="26"/>
      <c r="C12" s="37"/>
      <c r="D12" s="28"/>
      <c r="E12" s="28"/>
    </row>
    <row r="13" spans="1:8" ht="40.700000000000003" customHeight="1">
      <c r="A13" s="47" t="s">
        <v>95</v>
      </c>
      <c r="B13" s="47"/>
      <c r="C13" s="47"/>
      <c r="D13" s="47"/>
      <c r="E13" s="47"/>
    </row>
    <row r="14" spans="1:8" ht="15.75">
      <c r="A14" s="1"/>
      <c r="E14" s="13" t="s">
        <v>93</v>
      </c>
    </row>
    <row r="15" spans="1:8" s="7" customFormat="1" ht="15.75">
      <c r="A15" s="46" t="s">
        <v>84</v>
      </c>
      <c r="B15" s="46" t="s">
        <v>85</v>
      </c>
      <c r="C15" s="44" t="s">
        <v>87</v>
      </c>
      <c r="D15" s="45" t="s">
        <v>86</v>
      </c>
      <c r="E15" s="45"/>
    </row>
    <row r="16" spans="1:8" ht="14.25" customHeight="1">
      <c r="A16" s="46"/>
      <c r="B16" s="46"/>
      <c r="C16" s="44"/>
      <c r="D16" s="30" t="s">
        <v>90</v>
      </c>
      <c r="E16" s="29" t="s">
        <v>94</v>
      </c>
    </row>
    <row r="17" spans="1:5" s="10" customFormat="1" ht="21" customHeight="1">
      <c r="A17" s="14" t="s">
        <v>114</v>
      </c>
      <c r="B17" s="15" t="s">
        <v>88</v>
      </c>
      <c r="C17" s="39">
        <f>SUM(C18:C97)</f>
        <v>1235039556.77</v>
      </c>
      <c r="D17" s="16">
        <f>SUM(D18:D97)</f>
        <v>619276673.06999993</v>
      </c>
      <c r="E17" s="16">
        <f>SUM(E18:E97)</f>
        <v>614619392.12</v>
      </c>
    </row>
    <row r="18" spans="1:5" ht="90.6" customHeight="1">
      <c r="A18" s="8" t="s">
        <v>0</v>
      </c>
      <c r="B18" s="20" t="s">
        <v>1</v>
      </c>
      <c r="C18" s="40">
        <f>376138257-35100260-75373112.74+389092986.65+21855191.27+169438160.54+4500000+200100</f>
        <v>850751322.71999991</v>
      </c>
      <c r="D18" s="21">
        <v>381709033</v>
      </c>
      <c r="E18" s="22">
        <v>408081774</v>
      </c>
    </row>
    <row r="19" spans="1:5" s="34" customFormat="1" ht="82.7" customHeight="1">
      <c r="A19" s="8" t="s">
        <v>135</v>
      </c>
      <c r="B19" s="20" t="s">
        <v>136</v>
      </c>
      <c r="C19" s="40">
        <f>100000+200000</f>
        <v>300000</v>
      </c>
      <c r="D19" s="21"/>
      <c r="E19" s="22"/>
    </row>
    <row r="20" spans="1:5" s="34" customFormat="1" ht="92.1" customHeight="1">
      <c r="A20" s="8" t="s">
        <v>137</v>
      </c>
      <c r="B20" s="20" t="s">
        <v>138</v>
      </c>
      <c r="C20" s="40">
        <f>30000+60000</f>
        <v>90000</v>
      </c>
      <c r="D20" s="21"/>
      <c r="E20" s="22"/>
    </row>
    <row r="21" spans="1:5" ht="121.15" customHeight="1">
      <c r="A21" s="8" t="s">
        <v>2</v>
      </c>
      <c r="B21" s="20" t="s">
        <v>3</v>
      </c>
      <c r="C21" s="40">
        <f>956745+173011.6</f>
        <v>1129756.6000000001</v>
      </c>
      <c r="D21" s="21">
        <v>980227</v>
      </c>
      <c r="E21" s="22">
        <v>984943</v>
      </c>
    </row>
    <row r="22" spans="1:5" s="36" customFormat="1" ht="121.15" customHeight="1">
      <c r="A22" s="8" t="s">
        <v>156</v>
      </c>
      <c r="B22" s="20" t="s">
        <v>157</v>
      </c>
      <c r="C22" s="40">
        <v>2000</v>
      </c>
      <c r="D22" s="21"/>
      <c r="E22" s="22"/>
    </row>
    <row r="23" spans="1:5" ht="61.35" customHeight="1">
      <c r="A23" s="9" t="s">
        <v>96</v>
      </c>
      <c r="B23" s="20" t="s">
        <v>4</v>
      </c>
      <c r="C23" s="40">
        <f>1801723-71898.86</f>
        <v>1729824.14</v>
      </c>
      <c r="D23" s="21">
        <v>1845998</v>
      </c>
      <c r="E23" s="22">
        <v>1854880</v>
      </c>
    </row>
    <row r="24" spans="1:5" s="36" customFormat="1" ht="61.35" customHeight="1">
      <c r="A24" s="9" t="s">
        <v>158</v>
      </c>
      <c r="B24" s="20" t="s">
        <v>160</v>
      </c>
      <c r="C24" s="40">
        <v>5000</v>
      </c>
      <c r="D24" s="21"/>
      <c r="E24" s="22"/>
    </row>
    <row r="25" spans="1:5" s="36" customFormat="1" ht="61.35" customHeight="1">
      <c r="A25" s="9" t="s">
        <v>159</v>
      </c>
      <c r="B25" s="20" t="s">
        <v>161</v>
      </c>
      <c r="C25" s="40">
        <v>5000</v>
      </c>
      <c r="D25" s="21"/>
      <c r="E25" s="22"/>
    </row>
    <row r="26" spans="1:5" s="17" customFormat="1" ht="102" customHeight="1">
      <c r="A26" s="8" t="s">
        <v>101</v>
      </c>
      <c r="B26" s="20" t="s">
        <v>100</v>
      </c>
      <c r="C26" s="40">
        <f>29740+34970260+75000000</f>
        <v>110000000</v>
      </c>
      <c r="D26" s="21">
        <v>12601</v>
      </c>
      <c r="E26" s="22">
        <v>12661</v>
      </c>
    </row>
    <row r="27" spans="1:5" ht="60" hidden="1">
      <c r="A27" s="9" t="s">
        <v>5</v>
      </c>
      <c r="B27" s="20" t="s">
        <v>6</v>
      </c>
      <c r="C27" s="40">
        <f>3053441-3053441</f>
        <v>0</v>
      </c>
      <c r="D27" s="21">
        <f>3425410.23-3425410.23</f>
        <v>0</v>
      </c>
      <c r="E27" s="21">
        <f>3425410.23-3425410.23</f>
        <v>0</v>
      </c>
    </row>
    <row r="28" spans="1:5" s="32" customFormat="1" ht="105">
      <c r="A28" s="8" t="s">
        <v>116</v>
      </c>
      <c r="B28" s="20" t="s">
        <v>115</v>
      </c>
      <c r="C28" s="40">
        <v>3109983.83</v>
      </c>
      <c r="D28" s="21">
        <v>3286567.96</v>
      </c>
      <c r="E28" s="21">
        <v>3393884.62</v>
      </c>
    </row>
    <row r="29" spans="1:5" s="32" customFormat="1" ht="105">
      <c r="A29" s="8" t="s">
        <v>118</v>
      </c>
      <c r="B29" s="20" t="s">
        <v>117</v>
      </c>
      <c r="C29" s="40">
        <v>0</v>
      </c>
      <c r="D29" s="21">
        <v>161804.9</v>
      </c>
      <c r="E29" s="21">
        <v>303681.2</v>
      </c>
    </row>
    <row r="30" spans="1:5" ht="75" hidden="1">
      <c r="A30" s="8" t="s">
        <v>7</v>
      </c>
      <c r="B30" s="20" t="s">
        <v>8</v>
      </c>
      <c r="C30" s="40">
        <f>21394.19-21394.19</f>
        <v>0</v>
      </c>
      <c r="D30" s="21">
        <f>24682.93-24682.93</f>
        <v>0</v>
      </c>
      <c r="E30" s="21">
        <f>24682.93-24682.93</f>
        <v>0</v>
      </c>
    </row>
    <row r="31" spans="1:5" s="32" customFormat="1" ht="120">
      <c r="A31" s="8" t="s">
        <v>119</v>
      </c>
      <c r="B31" s="20" t="s">
        <v>121</v>
      </c>
      <c r="C31" s="40">
        <v>21790.36</v>
      </c>
      <c r="D31" s="21">
        <v>21700.49</v>
      </c>
      <c r="E31" s="21">
        <v>21726.29</v>
      </c>
    </row>
    <row r="32" spans="1:5" s="32" customFormat="1" ht="120">
      <c r="A32" s="8" t="s">
        <v>120</v>
      </c>
      <c r="B32" s="20" t="s">
        <v>122</v>
      </c>
      <c r="C32" s="40">
        <v>0</v>
      </c>
      <c r="D32" s="21">
        <v>1068.3599999999999</v>
      </c>
      <c r="E32" s="21">
        <v>1944.04</v>
      </c>
    </row>
    <row r="33" spans="1:5" ht="60" hidden="1">
      <c r="A33" s="9" t="s">
        <v>9</v>
      </c>
      <c r="B33" s="20" t="s">
        <v>10</v>
      </c>
      <c r="C33" s="40">
        <f>5913314.35-5913314.35</f>
        <v>0</v>
      </c>
      <c r="D33" s="21">
        <f>6266391.7-6266391.7</f>
        <v>0</v>
      </c>
      <c r="E33" s="21">
        <f>6266391.7-6266391.7</f>
        <v>0</v>
      </c>
    </row>
    <row r="34" spans="1:5" s="32" customFormat="1" ht="105">
      <c r="A34" s="8" t="s">
        <v>123</v>
      </c>
      <c r="B34" s="20" t="s">
        <v>125</v>
      </c>
      <c r="C34" s="40">
        <v>6022815.5700000003</v>
      </c>
      <c r="D34" s="21">
        <v>6372694.4900000002</v>
      </c>
      <c r="E34" s="21">
        <v>6583207.0999999996</v>
      </c>
    </row>
    <row r="35" spans="1:5" s="32" customFormat="1" ht="105">
      <c r="A35" s="8" t="s">
        <v>124</v>
      </c>
      <c r="B35" s="20" t="s">
        <v>126</v>
      </c>
      <c r="C35" s="40">
        <v>0</v>
      </c>
      <c r="D35" s="21">
        <v>313741.64</v>
      </c>
      <c r="E35" s="21">
        <v>589058.4</v>
      </c>
    </row>
    <row r="36" spans="1:5" s="12" customFormat="1" ht="60" hidden="1">
      <c r="A36" s="11" t="s">
        <v>11</v>
      </c>
      <c r="B36" s="23" t="s">
        <v>12</v>
      </c>
      <c r="C36" s="40">
        <f>-567793.64+567793.64</f>
        <v>0</v>
      </c>
      <c r="D36" s="24">
        <f>-661737.96+661737.96</f>
        <v>0</v>
      </c>
      <c r="E36" s="24">
        <f>-661737.96+661737.96</f>
        <v>0</v>
      </c>
    </row>
    <row r="37" spans="1:5" s="12" customFormat="1" ht="105">
      <c r="A37" s="8" t="s">
        <v>127</v>
      </c>
      <c r="B37" s="23" t="s">
        <v>129</v>
      </c>
      <c r="C37" s="40">
        <v>-578307.89</v>
      </c>
      <c r="D37" s="24">
        <v>-611373.52</v>
      </c>
      <c r="E37" s="24">
        <v>-614585.11</v>
      </c>
    </row>
    <row r="38" spans="1:5" s="12" customFormat="1" ht="105">
      <c r="A38" s="8" t="s">
        <v>128</v>
      </c>
      <c r="B38" s="23" t="s">
        <v>130</v>
      </c>
      <c r="C38" s="40">
        <v>0</v>
      </c>
      <c r="D38" s="24">
        <v>-30099.25</v>
      </c>
      <c r="E38" s="24">
        <v>-54992.42</v>
      </c>
    </row>
    <row r="39" spans="1:5" s="12" customFormat="1" ht="50.65" customHeight="1">
      <c r="A39" s="11" t="s">
        <v>103</v>
      </c>
      <c r="B39" s="23" t="s">
        <v>102</v>
      </c>
      <c r="C39" s="40">
        <f>6330000-32000-32000</f>
        <v>6266000</v>
      </c>
      <c r="D39" s="24">
        <v>6264000</v>
      </c>
      <c r="E39" s="24">
        <v>6439000</v>
      </c>
    </row>
    <row r="40" spans="1:5" s="12" customFormat="1" ht="74.099999999999994" customHeight="1">
      <c r="A40" s="11" t="s">
        <v>139</v>
      </c>
      <c r="B40" s="23" t="s">
        <v>140</v>
      </c>
      <c r="C40" s="40">
        <f>30000+30000</f>
        <v>60000</v>
      </c>
      <c r="D40" s="24"/>
      <c r="E40" s="24"/>
    </row>
    <row r="41" spans="1:5" s="12" customFormat="1" ht="74.099999999999994" customHeight="1">
      <c r="A41" s="8" t="s">
        <v>141</v>
      </c>
      <c r="B41" s="23" t="s">
        <v>142</v>
      </c>
      <c r="C41" s="40">
        <v>2000</v>
      </c>
      <c r="D41" s="24"/>
      <c r="E41" s="24"/>
    </row>
    <row r="42" spans="1:5" s="12" customFormat="1" ht="30">
      <c r="A42" s="11" t="s">
        <v>162</v>
      </c>
      <c r="B42" s="23" t="s">
        <v>163</v>
      </c>
      <c r="C42" s="40">
        <v>2000</v>
      </c>
      <c r="D42" s="24"/>
      <c r="E42" s="24"/>
    </row>
    <row r="43" spans="1:5" s="12" customFormat="1" ht="72.75" customHeight="1">
      <c r="A43" s="8" t="s">
        <v>105</v>
      </c>
      <c r="B43" s="23" t="s">
        <v>104</v>
      </c>
      <c r="C43" s="40">
        <f>5129000-35000-30000</f>
        <v>5064000</v>
      </c>
      <c r="D43" s="24">
        <v>5594000</v>
      </c>
      <c r="E43" s="24">
        <v>6299000</v>
      </c>
    </row>
    <row r="44" spans="1:5" s="12" customFormat="1" ht="72.75" customHeight="1">
      <c r="A44" s="11" t="s">
        <v>139</v>
      </c>
      <c r="B44" s="23" t="s">
        <v>151</v>
      </c>
      <c r="C44" s="40">
        <f>30000+30000</f>
        <v>60000</v>
      </c>
      <c r="D44" s="24"/>
      <c r="E44" s="24"/>
    </row>
    <row r="45" spans="1:5" s="12" customFormat="1" ht="72.75" customHeight="1">
      <c r="A45" s="8" t="s">
        <v>141</v>
      </c>
      <c r="B45" s="23" t="s">
        <v>150</v>
      </c>
      <c r="C45" s="40">
        <v>5000</v>
      </c>
      <c r="D45" s="24"/>
      <c r="E45" s="24"/>
    </row>
    <row r="46" spans="1:5" ht="49.9" customHeight="1">
      <c r="A46" s="9" t="s">
        <v>13</v>
      </c>
      <c r="B46" s="20" t="s">
        <v>14</v>
      </c>
      <c r="C46" s="40">
        <f>47765000-60000-48000</f>
        <v>47657000</v>
      </c>
      <c r="D46" s="21">
        <v>48562000</v>
      </c>
      <c r="E46" s="22">
        <v>12646000</v>
      </c>
    </row>
    <row r="47" spans="1:5" s="34" customFormat="1" ht="49.9" customHeight="1">
      <c r="A47" s="9" t="s">
        <v>143</v>
      </c>
      <c r="B47" s="20" t="s">
        <v>148</v>
      </c>
      <c r="C47" s="40">
        <f>50000+25000</f>
        <v>75000</v>
      </c>
      <c r="D47" s="21"/>
      <c r="E47" s="22"/>
    </row>
    <row r="48" spans="1:5" s="34" customFormat="1" ht="49.9" customHeight="1">
      <c r="A48" s="9" t="s">
        <v>144</v>
      </c>
      <c r="B48" s="20" t="s">
        <v>149</v>
      </c>
      <c r="C48" s="40">
        <f>10000+10000</f>
        <v>20000</v>
      </c>
      <c r="D48" s="21"/>
      <c r="E48" s="22"/>
    </row>
    <row r="49" spans="1:5" s="36" customFormat="1" ht="49.9" customHeight="1">
      <c r="A49" s="9" t="s">
        <v>164</v>
      </c>
      <c r="B49" s="20" t="s">
        <v>166</v>
      </c>
      <c r="C49" s="40">
        <v>5000</v>
      </c>
      <c r="D49" s="21"/>
      <c r="E49" s="22"/>
    </row>
    <row r="50" spans="1:5" s="36" customFormat="1" ht="68.45" customHeight="1">
      <c r="A50" s="9" t="s">
        <v>165</v>
      </c>
      <c r="B50" s="20" t="s">
        <v>167</v>
      </c>
      <c r="C50" s="40">
        <v>8000</v>
      </c>
      <c r="D50" s="21"/>
      <c r="E50" s="22"/>
    </row>
    <row r="51" spans="1:5" ht="45">
      <c r="A51" s="9" t="s">
        <v>15</v>
      </c>
      <c r="B51" s="20" t="s">
        <v>16</v>
      </c>
      <c r="C51" s="40">
        <f>305000+64000</f>
        <v>369000</v>
      </c>
      <c r="D51" s="21">
        <v>326000</v>
      </c>
      <c r="E51" s="22">
        <v>347000</v>
      </c>
    </row>
    <row r="52" spans="1:5" s="36" customFormat="1" ht="30">
      <c r="A52" s="9" t="s">
        <v>168</v>
      </c>
      <c r="B52" s="20" t="s">
        <v>169</v>
      </c>
      <c r="C52" s="40">
        <v>3000</v>
      </c>
      <c r="D52" s="21"/>
      <c r="E52" s="22"/>
    </row>
    <row r="53" spans="1:5" ht="60">
      <c r="A53" s="9" t="s">
        <v>17</v>
      </c>
      <c r="B53" s="20" t="s">
        <v>18</v>
      </c>
      <c r="C53" s="40">
        <f>155000</f>
        <v>155000</v>
      </c>
      <c r="D53" s="21">
        <v>157000</v>
      </c>
      <c r="E53" s="22">
        <v>163000</v>
      </c>
    </row>
    <row r="54" spans="1:5" ht="75">
      <c r="A54" s="9" t="s">
        <v>19</v>
      </c>
      <c r="B54" s="20" t="s">
        <v>20</v>
      </c>
      <c r="C54" s="40">
        <f>18184000-50000-50000</f>
        <v>18084000</v>
      </c>
      <c r="D54" s="21">
        <v>20002000</v>
      </c>
      <c r="E54" s="22">
        <v>22002000</v>
      </c>
    </row>
    <row r="55" spans="1:5" s="34" customFormat="1" ht="45">
      <c r="A55" s="9" t="s">
        <v>145</v>
      </c>
      <c r="B55" s="20" t="s">
        <v>146</v>
      </c>
      <c r="C55" s="40">
        <f>50000+50000</f>
        <v>100000</v>
      </c>
      <c r="D55" s="21"/>
      <c r="E55" s="22"/>
    </row>
    <row r="56" spans="1:5" ht="60">
      <c r="A56" s="9" t="s">
        <v>21</v>
      </c>
      <c r="B56" s="20" t="s">
        <v>22</v>
      </c>
      <c r="C56" s="40">
        <f>36476000+6738000-260000-290000</f>
        <v>42664000</v>
      </c>
      <c r="D56" s="21">
        <f>37140000+6788000</f>
        <v>43928000</v>
      </c>
      <c r="E56" s="22">
        <f>37828000+6788000</f>
        <v>44616000</v>
      </c>
    </row>
    <row r="57" spans="1:5" s="33" customFormat="1" ht="45">
      <c r="A57" s="9" t="s">
        <v>131</v>
      </c>
      <c r="B57" s="20" t="s">
        <v>132</v>
      </c>
      <c r="C57" s="40">
        <f>50000+260000+290000</f>
        <v>600000</v>
      </c>
      <c r="D57" s="21"/>
      <c r="E57" s="22"/>
    </row>
    <row r="58" spans="1:5" ht="60">
      <c r="A58" s="9" t="s">
        <v>23</v>
      </c>
      <c r="B58" s="20" t="s">
        <v>24</v>
      </c>
      <c r="C58" s="40">
        <f>17366000-100000-100000</f>
        <v>17166000</v>
      </c>
      <c r="D58" s="21">
        <v>17279000</v>
      </c>
      <c r="E58" s="22">
        <v>17349000</v>
      </c>
    </row>
    <row r="59" spans="1:5" s="34" customFormat="1" ht="45">
      <c r="A59" s="9" t="s">
        <v>147</v>
      </c>
      <c r="B59" s="20" t="s">
        <v>24</v>
      </c>
      <c r="C59" s="40">
        <f>100000+100000</f>
        <v>200000</v>
      </c>
      <c r="D59" s="21"/>
      <c r="E59" s="22"/>
    </row>
    <row r="60" spans="1:5" ht="75">
      <c r="A60" s="8" t="s">
        <v>25</v>
      </c>
      <c r="B60" s="20" t="s">
        <v>26</v>
      </c>
      <c r="C60" s="40">
        <v>7509000</v>
      </c>
      <c r="D60" s="21">
        <v>7869000</v>
      </c>
      <c r="E60" s="22">
        <v>8247000</v>
      </c>
    </row>
    <row r="61" spans="1:5" s="12" customFormat="1" ht="60">
      <c r="A61" s="11" t="s">
        <v>27</v>
      </c>
      <c r="B61" s="23" t="s">
        <v>28</v>
      </c>
      <c r="C61" s="40">
        <v>50000</v>
      </c>
      <c r="D61" s="24">
        <v>50000</v>
      </c>
      <c r="E61" s="25">
        <v>50000</v>
      </c>
    </row>
    <row r="62" spans="1:5" s="12" customFormat="1" ht="105">
      <c r="A62" s="19" t="s">
        <v>29</v>
      </c>
      <c r="B62" s="23" t="s">
        <v>30</v>
      </c>
      <c r="C62" s="40">
        <v>51200</v>
      </c>
      <c r="D62" s="24">
        <v>51200</v>
      </c>
      <c r="E62" s="25">
        <v>51200</v>
      </c>
    </row>
    <row r="63" spans="1:5" ht="75">
      <c r="A63" s="8" t="s">
        <v>31</v>
      </c>
      <c r="B63" s="20" t="s">
        <v>32</v>
      </c>
      <c r="C63" s="40">
        <f>20000000-660722.96-372701.32</f>
        <v>18966575.719999999</v>
      </c>
      <c r="D63" s="21">
        <v>20000000</v>
      </c>
      <c r="E63" s="21">
        <v>20000000</v>
      </c>
    </row>
    <row r="64" spans="1:5" ht="75">
      <c r="A64" s="8" t="s">
        <v>33</v>
      </c>
      <c r="B64" s="20" t="s">
        <v>34</v>
      </c>
      <c r="C64" s="40">
        <v>200000</v>
      </c>
      <c r="D64" s="21">
        <v>200000</v>
      </c>
      <c r="E64" s="21">
        <v>200000</v>
      </c>
    </row>
    <row r="65" spans="1:5" ht="105">
      <c r="A65" s="8" t="s">
        <v>89</v>
      </c>
      <c r="B65" s="20" t="s">
        <v>35</v>
      </c>
      <c r="C65" s="40">
        <v>350000</v>
      </c>
      <c r="D65" s="21">
        <v>350000</v>
      </c>
      <c r="E65" s="21">
        <v>350000</v>
      </c>
    </row>
    <row r="66" spans="1:5" ht="75">
      <c r="A66" s="9" t="s">
        <v>36</v>
      </c>
      <c r="B66" s="20" t="s">
        <v>37</v>
      </c>
      <c r="C66" s="40">
        <v>480000</v>
      </c>
      <c r="D66" s="21">
        <v>480000</v>
      </c>
      <c r="E66" s="21">
        <v>480000</v>
      </c>
    </row>
    <row r="67" spans="1:5" ht="60">
      <c r="A67" s="9" t="s">
        <v>38</v>
      </c>
      <c r="B67" s="20" t="s">
        <v>39</v>
      </c>
      <c r="C67" s="40">
        <v>10000000</v>
      </c>
      <c r="D67" s="21">
        <v>10000000</v>
      </c>
      <c r="E67" s="21">
        <v>10000000</v>
      </c>
    </row>
    <row r="68" spans="1:5" s="31" customFormat="1" ht="98.25" customHeight="1">
      <c r="A68" s="19" t="s">
        <v>112</v>
      </c>
      <c r="B68" s="20" t="s">
        <v>113</v>
      </c>
      <c r="C68" s="40">
        <v>14000</v>
      </c>
      <c r="D68" s="21">
        <v>14000</v>
      </c>
      <c r="E68" s="21">
        <v>14000</v>
      </c>
    </row>
    <row r="69" spans="1:5" ht="60">
      <c r="A69" s="9" t="s">
        <v>40</v>
      </c>
      <c r="B69" s="20" t="s">
        <v>41</v>
      </c>
      <c r="C69" s="40">
        <f>486000-246000</f>
        <v>240000</v>
      </c>
      <c r="D69" s="21">
        <v>524880</v>
      </c>
      <c r="E69" s="22">
        <v>566870</v>
      </c>
    </row>
    <row r="70" spans="1:5" ht="60">
      <c r="A70" s="9" t="s">
        <v>42</v>
      </c>
      <c r="B70" s="20" t="s">
        <v>43</v>
      </c>
      <c r="C70" s="40">
        <v>4860</v>
      </c>
      <c r="D70" s="21">
        <v>5249</v>
      </c>
      <c r="E70" s="22">
        <v>5670</v>
      </c>
    </row>
    <row r="71" spans="1:5" ht="60">
      <c r="A71" s="9" t="s">
        <v>98</v>
      </c>
      <c r="B71" s="20" t="s">
        <v>97</v>
      </c>
      <c r="C71" s="40">
        <f>486000+3214000</f>
        <v>3700000</v>
      </c>
      <c r="D71" s="21">
        <v>524880</v>
      </c>
      <c r="E71" s="22">
        <v>566870</v>
      </c>
    </row>
    <row r="72" spans="1:5" s="35" customFormat="1" ht="60">
      <c r="A72" s="9" t="s">
        <v>154</v>
      </c>
      <c r="B72" s="20" t="s">
        <v>155</v>
      </c>
      <c r="C72" s="40">
        <v>1300000</v>
      </c>
      <c r="D72" s="21"/>
      <c r="E72" s="22"/>
    </row>
    <row r="73" spans="1:5" ht="30">
      <c r="A73" s="9" t="s">
        <v>44</v>
      </c>
      <c r="B73" s="20" t="s">
        <v>45</v>
      </c>
      <c r="C73" s="40">
        <f>530000+5297+35820+25408.62+7500</f>
        <v>604025.62</v>
      </c>
      <c r="D73" s="21">
        <v>530000</v>
      </c>
      <c r="E73" s="21">
        <v>530000</v>
      </c>
    </row>
    <row r="74" spans="1:5" s="34" customFormat="1" ht="75">
      <c r="A74" s="8" t="s">
        <v>133</v>
      </c>
      <c r="B74" s="20" t="s">
        <v>134</v>
      </c>
      <c r="C74" s="40">
        <f>32870+366205</f>
        <v>399075</v>
      </c>
      <c r="D74" s="21"/>
      <c r="E74" s="21"/>
    </row>
    <row r="75" spans="1:5" ht="90">
      <c r="A75" s="8" t="s">
        <v>46</v>
      </c>
      <c r="B75" s="20" t="s">
        <v>47</v>
      </c>
      <c r="C75" s="40">
        <f>30000000+97000000-97000000</f>
        <v>30000000</v>
      </c>
      <c r="D75" s="21">
        <v>30000000</v>
      </c>
      <c r="E75" s="21">
        <v>30000000</v>
      </c>
    </row>
    <row r="76" spans="1:5" ht="45">
      <c r="A76" s="9" t="s">
        <v>48</v>
      </c>
      <c r="B76" s="20" t="s">
        <v>49</v>
      </c>
      <c r="C76" s="40">
        <f>10000000</f>
        <v>10000000</v>
      </c>
      <c r="D76" s="21">
        <v>10000000</v>
      </c>
      <c r="E76" s="21">
        <v>10000000</v>
      </c>
    </row>
    <row r="77" spans="1:5" ht="75">
      <c r="A77" s="18" t="s">
        <v>99</v>
      </c>
      <c r="B77" s="20" t="s">
        <v>50</v>
      </c>
      <c r="C77" s="40">
        <f>308000-179000</f>
        <v>129000</v>
      </c>
      <c r="D77" s="21">
        <v>392000</v>
      </c>
      <c r="E77" s="21">
        <v>499000</v>
      </c>
    </row>
    <row r="78" spans="1:5" ht="90">
      <c r="A78" s="8" t="s">
        <v>51</v>
      </c>
      <c r="B78" s="20" t="s">
        <v>52</v>
      </c>
      <c r="C78" s="40">
        <v>95000</v>
      </c>
      <c r="D78" s="21">
        <v>89000</v>
      </c>
      <c r="E78" s="21">
        <v>84000</v>
      </c>
    </row>
    <row r="79" spans="1:5" s="34" customFormat="1" ht="90">
      <c r="A79" s="8" t="s">
        <v>152</v>
      </c>
      <c r="B79" s="20" t="s">
        <v>153</v>
      </c>
      <c r="C79" s="40">
        <f>179000+182000</f>
        <v>361000</v>
      </c>
      <c r="D79" s="21"/>
      <c r="E79" s="21"/>
    </row>
    <row r="80" spans="1:5" ht="90">
      <c r="A80" s="8" t="s">
        <v>53</v>
      </c>
      <c r="B80" s="20" t="s">
        <v>54</v>
      </c>
      <c r="C80" s="40">
        <v>25000</v>
      </c>
      <c r="D80" s="21">
        <v>25000</v>
      </c>
      <c r="E80" s="22">
        <v>25000</v>
      </c>
    </row>
    <row r="81" spans="1:5" ht="75">
      <c r="A81" s="9" t="s">
        <v>92</v>
      </c>
      <c r="B81" s="20" t="s">
        <v>91</v>
      </c>
      <c r="C81" s="40">
        <v>3000</v>
      </c>
      <c r="D81" s="21">
        <v>3000</v>
      </c>
      <c r="E81" s="21">
        <v>3000</v>
      </c>
    </row>
    <row r="82" spans="1:5" ht="60">
      <c r="A82" s="9" t="s">
        <v>55</v>
      </c>
      <c r="B82" s="20" t="s">
        <v>56</v>
      </c>
      <c r="C82" s="40">
        <v>1500</v>
      </c>
      <c r="D82" s="21">
        <v>1500</v>
      </c>
      <c r="E82" s="21">
        <v>1500</v>
      </c>
    </row>
    <row r="83" spans="1:5" ht="60">
      <c r="A83" s="9" t="s">
        <v>57</v>
      </c>
      <c r="B83" s="20" t="s">
        <v>58</v>
      </c>
      <c r="C83" s="40">
        <v>225600</v>
      </c>
      <c r="D83" s="21">
        <v>225600</v>
      </c>
      <c r="E83" s="21">
        <v>225600</v>
      </c>
    </row>
    <row r="84" spans="1:5" ht="90">
      <c r="A84" s="8" t="s">
        <v>59</v>
      </c>
      <c r="B84" s="20" t="s">
        <v>60</v>
      </c>
      <c r="C84" s="40">
        <v>218000</v>
      </c>
      <c r="D84" s="21">
        <v>218000</v>
      </c>
      <c r="E84" s="22">
        <v>218000</v>
      </c>
    </row>
    <row r="85" spans="1:5" s="31" customFormat="1" ht="53.25" customHeight="1">
      <c r="A85" s="8" t="s">
        <v>110</v>
      </c>
      <c r="B85" s="20" t="s">
        <v>111</v>
      </c>
      <c r="C85" s="40">
        <v>5000</v>
      </c>
      <c r="D85" s="21"/>
      <c r="E85" s="22"/>
    </row>
    <row r="86" spans="1:5" ht="60">
      <c r="A86" s="9" t="s">
        <v>61</v>
      </c>
      <c r="B86" s="20" t="s">
        <v>62</v>
      </c>
      <c r="C86" s="40">
        <v>25000</v>
      </c>
      <c r="D86" s="21">
        <v>25000</v>
      </c>
      <c r="E86" s="21">
        <v>25000</v>
      </c>
    </row>
    <row r="87" spans="1:5" ht="60">
      <c r="A87" s="9" t="s">
        <v>63</v>
      </c>
      <c r="B87" s="20" t="s">
        <v>64</v>
      </c>
      <c r="C87" s="40">
        <v>28800</v>
      </c>
      <c r="D87" s="21">
        <v>15000</v>
      </c>
      <c r="E87" s="21">
        <v>0</v>
      </c>
    </row>
    <row r="88" spans="1:5" ht="105">
      <c r="A88" s="8" t="s">
        <v>65</v>
      </c>
      <c r="B88" s="20" t="s">
        <v>66</v>
      </c>
      <c r="C88" s="40">
        <v>3000</v>
      </c>
      <c r="D88" s="21">
        <v>3000</v>
      </c>
      <c r="E88" s="21">
        <v>3000</v>
      </c>
    </row>
    <row r="89" spans="1:5" ht="75">
      <c r="A89" s="9" t="s">
        <v>67</v>
      </c>
      <c r="B89" s="20" t="s">
        <v>68</v>
      </c>
      <c r="C89" s="40">
        <f>17907589.74+17907589.74+1103.96</f>
        <v>35816283.439999998</v>
      </c>
      <c r="D89" s="21">
        <f>17907589.74-17907589.74</f>
        <v>0</v>
      </c>
      <c r="E89" s="21">
        <v>0</v>
      </c>
    </row>
    <row r="90" spans="1:5" ht="105">
      <c r="A90" s="8" t="s">
        <v>69</v>
      </c>
      <c r="B90" s="20" t="s">
        <v>70</v>
      </c>
      <c r="C90" s="40">
        <v>250000</v>
      </c>
      <c r="D90" s="21">
        <v>250000</v>
      </c>
      <c r="E90" s="21">
        <v>250000</v>
      </c>
    </row>
    <row r="91" spans="1:5" ht="45">
      <c r="A91" s="9" t="s">
        <v>71</v>
      </c>
      <c r="B91" s="20" t="s">
        <v>72</v>
      </c>
      <c r="C91" s="40">
        <v>60000</v>
      </c>
      <c r="D91" s="21">
        <v>65000</v>
      </c>
      <c r="E91" s="22">
        <v>70000</v>
      </c>
    </row>
    <row r="92" spans="1:5" ht="45">
      <c r="A92" s="9" t="s">
        <v>73</v>
      </c>
      <c r="B92" s="20" t="s">
        <v>74</v>
      </c>
      <c r="C92" s="40">
        <f>167300+17000000+10000+313045.38+627852.96+2496.32-16500000</f>
        <v>1620694.6600000001</v>
      </c>
      <c r="D92" s="21">
        <f>167400+20000</f>
        <v>187400</v>
      </c>
      <c r="E92" s="21">
        <f>167500+20000</f>
        <v>187500</v>
      </c>
    </row>
    <row r="93" spans="1:5" ht="45">
      <c r="A93" s="9" t="s">
        <v>75</v>
      </c>
      <c r="B93" s="20" t="s">
        <v>76</v>
      </c>
      <c r="C93" s="40">
        <v>65000</v>
      </c>
      <c r="D93" s="21">
        <v>70000</v>
      </c>
      <c r="E93" s="21">
        <v>70000</v>
      </c>
    </row>
    <row r="94" spans="1:5" ht="45">
      <c r="A94" s="9" t="s">
        <v>106</v>
      </c>
      <c r="B94" s="20" t="s">
        <v>77</v>
      </c>
      <c r="C94" s="40">
        <v>140000</v>
      </c>
      <c r="D94" s="21">
        <v>140000</v>
      </c>
      <c r="E94" s="22">
        <v>140000</v>
      </c>
    </row>
    <row r="95" spans="1:5" ht="75">
      <c r="A95" s="9" t="s">
        <v>78</v>
      </c>
      <c r="B95" s="20" t="s">
        <v>79</v>
      </c>
      <c r="C95" s="40">
        <f>825000+98757</f>
        <v>923757</v>
      </c>
      <c r="D95" s="21">
        <v>775000</v>
      </c>
      <c r="E95" s="22">
        <v>720000</v>
      </c>
    </row>
    <row r="96" spans="1:5" ht="45">
      <c r="A96" s="9" t="s">
        <v>80</v>
      </c>
      <c r="B96" s="20" t="s">
        <v>81</v>
      </c>
      <c r="C96" s="40">
        <v>7000</v>
      </c>
      <c r="D96" s="21">
        <v>7000</v>
      </c>
      <c r="E96" s="21">
        <v>7000</v>
      </c>
    </row>
    <row r="97" spans="1:5" ht="15">
      <c r="A97" s="9" t="s">
        <v>82</v>
      </c>
      <c r="B97" s="20" t="s">
        <v>83</v>
      </c>
      <c r="C97" s="40">
        <f>10000+4000</f>
        <v>14000</v>
      </c>
      <c r="D97" s="21">
        <v>10000</v>
      </c>
      <c r="E97"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User</cp:lastModifiedBy>
  <cp:lastPrinted>2019-06-14T06:58:21Z</cp:lastPrinted>
  <dcterms:created xsi:type="dcterms:W3CDTF">2016-11-02T07:51:11Z</dcterms:created>
  <dcterms:modified xsi:type="dcterms:W3CDTF">2019-06-14T07:05:20Z</dcterms:modified>
</cp:coreProperties>
</file>